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61D065E5-F780-4CD9-B1EF-D3C6D6E3BF90}" xr6:coauthVersionLast="46" xr6:coauthVersionMax="46" xr10:uidLastSave="{00000000-0000-0000-0000-000000000000}"/>
  <bookViews>
    <workbookView xWindow="-9510" yWindow="7560" windowWidth="19140" windowHeight="12345" firstSheet="2" activeTab="4" xr2:uid="{00000000-000D-0000-FFFF-FFFF00000000}"/>
  </bookViews>
  <sheets>
    <sheet name="1 квартал" sheetId="1" r:id="rId1"/>
    <sheet name="2 квартал" sheetId="8" r:id="rId2"/>
    <sheet name="3 квартал" sheetId="9" r:id="rId3"/>
    <sheet name="4 квартал" sheetId="11" r:id="rId4"/>
    <sheet name="Год о результ. мероприятий" sheetId="6" r:id="rId5"/>
    <sheet name="Год о результ. показателей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" i="6" l="1"/>
  <c r="K19" i="6"/>
  <c r="L34" i="6"/>
  <c r="L33" i="6"/>
  <c r="L32" i="6"/>
  <c r="L31" i="6"/>
  <c r="L16" i="6" s="1"/>
  <c r="L25" i="6"/>
  <c r="L29" i="6"/>
  <c r="L19" i="6" s="1"/>
  <c r="L28" i="6"/>
  <c r="L18" i="6" s="1"/>
  <c r="L27" i="6"/>
  <c r="L26" i="6"/>
  <c r="K34" i="6"/>
  <c r="K33" i="6"/>
  <c r="K18" i="6" s="1"/>
  <c r="K32" i="6"/>
  <c r="K31" i="6"/>
  <c r="K30" i="6" s="1"/>
  <c r="K29" i="6"/>
  <c r="K28" i="6"/>
  <c r="K27" i="6"/>
  <c r="K17" i="6" s="1"/>
  <c r="K26" i="6"/>
  <c r="K25" i="6" s="1"/>
  <c r="K15" i="6" l="1"/>
  <c r="L30" i="6"/>
  <c r="L15" i="6" s="1"/>
  <c r="K16" i="6"/>
  <c r="L14" i="11"/>
  <c r="K14" i="11"/>
  <c r="L13" i="11"/>
  <c r="K13" i="11"/>
  <c r="L14" i="9" l="1"/>
  <c r="K14" i="9"/>
  <c r="L13" i="9"/>
  <c r="K13" i="9"/>
  <c r="L14" i="8"/>
  <c r="K14" i="8"/>
  <c r="L13" i="8"/>
  <c r="K13" i="8"/>
  <c r="L13" i="1" l="1"/>
  <c r="E15" i="1"/>
  <c r="E30" i="6" l="1"/>
  <c r="F30" i="6"/>
  <c r="H16" i="6"/>
  <c r="H17" i="6"/>
  <c r="H18" i="6"/>
  <c r="H19" i="6"/>
  <c r="G16" i="6"/>
  <c r="G17" i="6"/>
  <c r="G18" i="6"/>
  <c r="G19" i="6"/>
  <c r="J34" i="6"/>
  <c r="J19" i="6" s="1"/>
  <c r="J18" i="6"/>
  <c r="J17" i="6"/>
  <c r="J31" i="6"/>
  <c r="J16" i="6" s="1"/>
  <c r="I34" i="6"/>
  <c r="I19" i="6" s="1"/>
  <c r="I18" i="6"/>
  <c r="I17" i="6"/>
  <c r="I31" i="6"/>
  <c r="I16" i="6" s="1"/>
  <c r="D15" i="11"/>
  <c r="E15" i="11"/>
  <c r="F15" i="11"/>
  <c r="G15" i="11"/>
  <c r="H15" i="11"/>
  <c r="I15" i="11"/>
  <c r="J15" i="11"/>
  <c r="K15" i="11"/>
  <c r="L15" i="11"/>
  <c r="C15" i="11"/>
  <c r="D15" i="9"/>
  <c r="E15" i="9"/>
  <c r="F15" i="9"/>
  <c r="G15" i="9"/>
  <c r="H15" i="9"/>
  <c r="I15" i="9"/>
  <c r="J15" i="9"/>
  <c r="K15" i="9"/>
  <c r="L15" i="9"/>
  <c r="C15" i="9"/>
  <c r="D15" i="8"/>
  <c r="E15" i="8"/>
  <c r="F15" i="8"/>
  <c r="G15" i="8"/>
  <c r="H15" i="8"/>
  <c r="I15" i="8"/>
  <c r="J15" i="8"/>
  <c r="K15" i="8"/>
  <c r="C15" i="8"/>
  <c r="L15" i="8"/>
  <c r="H30" i="6"/>
  <c r="G30" i="6"/>
  <c r="E37" i="6"/>
  <c r="N37" i="6"/>
  <c r="J30" i="6" l="1"/>
  <c r="I30" i="6"/>
  <c r="K14" i="1"/>
  <c r="K13" i="1" l="1"/>
  <c r="A6" i="6" l="1"/>
  <c r="E25" i="6" l="1"/>
  <c r="J25" i="6" l="1"/>
  <c r="J15" i="6" s="1"/>
  <c r="I25" i="6"/>
  <c r="I15" i="6" s="1"/>
  <c r="H25" i="6"/>
  <c r="H15" i="6" s="1"/>
  <c r="G25" i="6"/>
  <c r="G15" i="6" s="1"/>
  <c r="F25" i="6"/>
  <c r="G15" i="1" l="1"/>
  <c r="L14" i="1"/>
  <c r="A4" i="7" l="1"/>
  <c r="G21" i="7" l="1"/>
  <c r="A21" i="7"/>
  <c r="M19" i="11"/>
  <c r="E19" i="11"/>
  <c r="M19" i="9"/>
  <c r="E19" i="9"/>
  <c r="M19" i="8"/>
  <c r="E19" i="8"/>
  <c r="A4" i="11"/>
  <c r="A4" i="9" l="1"/>
  <c r="A4" i="8"/>
  <c r="D15" i="1" l="1"/>
  <c r="F15" i="1"/>
  <c r="H15" i="1"/>
  <c r="I15" i="1"/>
  <c r="J15" i="1"/>
  <c r="C15" i="1"/>
  <c r="K15" i="1" s="1"/>
  <c r="L15" i="1" l="1"/>
</calcChain>
</file>

<file path=xl/sharedStrings.xml><?xml version="1.0" encoding="utf-8"?>
<sst xmlns="http://schemas.openxmlformats.org/spreadsheetml/2006/main" count="232" uniqueCount="81">
  <si>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</si>
  <si>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</si>
  <si>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</si>
  <si>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</si>
  <si>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</si>
  <si>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</si>
  <si>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</si>
  <si>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</si>
  <si>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</si>
  <si>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</si>
  <si>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</si>
  <si>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</si>
  <si>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</si>
  <si>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</si>
  <si>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</si>
  <si>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</si>
  <si>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</si>
  <si>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</si>
  <si>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</si>
  <si>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</si>
  <si>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</si>
  <si>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</si>
  <si>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</si>
  <si>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</si>
  <si>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</si>
  <si>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</si>
  <si>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</si>
  <si>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</si>
  <si>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</si>
  <si>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</si>
  <si>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</si>
  <si>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</si>
  <si>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</si>
  <si>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</si>
  <si>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</si>
  <si>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</si>
  <si>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</si>
  <si>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</si>
  <si>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</si>
  <si>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</si>
  <si>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</si>
  <si>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</si>
  <si>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</si>
  <si>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</si>
  <si>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</si>
  <si>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</si>
  <si>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</si>
  <si>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</si>
  <si>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</si>
  <si>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</si>
  <si>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</si>
  <si>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</si>
  <si>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</si>
  <si>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</si>
  <si>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</si>
  <si>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</si>
  <si>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</si>
  <si>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</si>
  <si>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</si>
  <si>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</si>
  <si>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</si>
  <si>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 </t>
    </r>
  </si>
  <si>
    <t xml:space="preserve">В МП не были внесены изменения в части финансирования
</t>
  </si>
  <si>
    <t>Источники и объёмы финансирования на 2021 год (тыс. рублей)</t>
  </si>
  <si>
    <t>1.Обеспечение жильём молодых семей, чел</t>
  </si>
  <si>
    <t>2.Приобретение жилых помещений в рамках реализации проекта "Бюджетный дом"</t>
  </si>
  <si>
    <t>«Оказание государственной поддержки по улучшению жилищных условий отдельных категорий граждан в Первомайском районе»</t>
  </si>
  <si>
    <t>Количество молодых семей, улучшивших жилищные условия (в том числе с использованием заёмных средств) при оказании поддержки за счёт средств федерального, областного и местных бюджетов, семей</t>
  </si>
  <si>
    <t>Количество муниципальных образований, на территории которых планируется приобрести жилые помещения, ед.</t>
  </si>
  <si>
    <t>Количество семей, улучшивших жилищные условия с помощью жилищных сертификатов, семей</t>
  </si>
  <si>
    <t>Количество муниципальных образований Томской области-получателей субвенций, ед.</t>
  </si>
  <si>
    <t>Количество муниципальных образований, на территории которых планируется приобрести жилые помещения, ед</t>
  </si>
  <si>
    <t>Количество приобретённых жилых помещений,ед</t>
  </si>
  <si>
    <t>Главный специалист по целевым программам</t>
  </si>
  <si>
    <t>Е.В. Зиновьева</t>
  </si>
  <si>
    <t>Источники и объёмы финансирования на 2024 год (тыс. рублей)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</si>
  <si>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</si>
  <si>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>2022 год</t>
  </si>
  <si>
    <t>2023 год</t>
  </si>
  <si>
    <t xml:space="preserve">2024 год </t>
  </si>
  <si>
    <t>отсутсвуют семьи на учете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</si>
</sst>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6" fillId="2" borderId="1" xfId="0" applyFont="1" applyFill="1" applyBorder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2" fontId="6" fillId="0" borderId="1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/>
    <xf numFmtId="2" fontId="3" fillId="0" borderId="1" xfId="0" applyNumberFormat="1" applyFont="1" applyBorder="1"/>
    <xf numFmtId="0" fontId="1" fillId="0" borderId="0" xfId="0" applyFont="1" applyAlignment="1">
      <alignment horizontal="right"/>
    </xf>
    <xf numFmtId="0" fontId="3" fillId="8" borderId="1" xfId="0" applyFont="1" applyFill="1" applyBorder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7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Layout" topLeftCell="A4" zoomScaleNormal="100" workbookViewId="0">
      <selection activeCell="B13" sqref="B13:N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2024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7" t="s">
        <v>15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1"/>
    </row>
    <row r="4" spans="1:15" ht="15" customHeight="1" x14ac:dyDescent="0.25">
      <c r="A4" s="58" t="s">
        <v>66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"/>
    </row>
    <row r="5" spans="1:15" ht="8.25" customHeight="1" x14ac:dyDescent="0.25">
      <c r="A5" s="60" t="s">
        <v>16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"/>
    </row>
    <row r="6" spans="1:15" x14ac:dyDescent="0.25">
      <c r="A6" s="59" t="s">
        <v>21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"/>
    </row>
    <row r="7" spans="1:15" ht="8.25" customHeight="1" x14ac:dyDescent="0.25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4" t="s">
        <v>1</v>
      </c>
      <c r="B9" s="54" t="s">
        <v>2</v>
      </c>
      <c r="C9" s="54" t="s">
        <v>75</v>
      </c>
      <c r="D9" s="54"/>
      <c r="E9" s="54"/>
      <c r="F9" s="54"/>
      <c r="G9" s="54"/>
      <c r="H9" s="54"/>
      <c r="I9" s="54"/>
      <c r="J9" s="54"/>
      <c r="K9" s="54"/>
      <c r="L9" s="54"/>
      <c r="M9" s="54" t="s">
        <v>4</v>
      </c>
      <c r="N9" s="54" t="s">
        <v>5</v>
      </c>
      <c r="O9" s="3"/>
    </row>
    <row r="10" spans="1:15" s="4" customFormat="1" ht="30" customHeight="1" x14ac:dyDescent="0.25">
      <c r="A10" s="54"/>
      <c r="B10" s="54"/>
      <c r="C10" s="53" t="s">
        <v>8</v>
      </c>
      <c r="D10" s="53"/>
      <c r="E10" s="53" t="s">
        <v>3</v>
      </c>
      <c r="F10" s="53"/>
      <c r="G10" s="53" t="s">
        <v>9</v>
      </c>
      <c r="H10" s="53"/>
      <c r="I10" s="54" t="s">
        <v>10</v>
      </c>
      <c r="J10" s="54"/>
      <c r="K10" s="54" t="s">
        <v>11</v>
      </c>
      <c r="L10" s="54"/>
      <c r="M10" s="54"/>
      <c r="N10" s="54"/>
      <c r="O10" s="3"/>
    </row>
    <row r="11" spans="1:15" ht="72" x14ac:dyDescent="0.25">
      <c r="A11" s="54"/>
      <c r="B11" s="5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4"/>
      <c r="N11" s="5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64</v>
      </c>
      <c r="C13" s="49">
        <v>223.65</v>
      </c>
      <c r="D13" s="49">
        <v>0</v>
      </c>
      <c r="E13" s="49">
        <v>96.08</v>
      </c>
      <c r="F13" s="49">
        <v>0</v>
      </c>
      <c r="G13" s="49">
        <v>96.08</v>
      </c>
      <c r="H13" s="49">
        <v>0</v>
      </c>
      <c r="I13" s="49">
        <v>772.2</v>
      </c>
      <c r="J13" s="49">
        <v>0</v>
      </c>
      <c r="K13" s="49">
        <f>C13+E13+G13+I13</f>
        <v>1188.01</v>
      </c>
      <c r="L13" s="49">
        <f>SUM(D13,F13,H13,J13)</f>
        <v>0</v>
      </c>
      <c r="M13" s="16"/>
      <c r="N13" s="16"/>
      <c r="O13" s="1"/>
    </row>
    <row r="14" spans="1:15" ht="45.75" customHeight="1" x14ac:dyDescent="0.25">
      <c r="A14" s="5">
        <v>2</v>
      </c>
      <c r="B14" s="11" t="s">
        <v>65</v>
      </c>
      <c r="C14" s="49">
        <v>0</v>
      </c>
      <c r="D14" s="49">
        <v>0</v>
      </c>
      <c r="E14" s="49">
        <v>8668.07</v>
      </c>
      <c r="F14" s="49">
        <v>0</v>
      </c>
      <c r="G14" s="49">
        <v>17.350000000000001</v>
      </c>
      <c r="H14" s="49">
        <v>0</v>
      </c>
      <c r="I14" s="49">
        <v>0</v>
      </c>
      <c r="J14" s="49">
        <v>0</v>
      </c>
      <c r="K14" s="49">
        <f>C14+E14+G14+I14</f>
        <v>8685.42</v>
      </c>
      <c r="L14" s="49">
        <f>D14+F14+H14+J14</f>
        <v>0</v>
      </c>
      <c r="M14" s="16"/>
      <c r="N14" s="16"/>
      <c r="O14" s="1"/>
    </row>
    <row r="15" spans="1:15" ht="16.5" customHeight="1" x14ac:dyDescent="0.25">
      <c r="A15" s="12"/>
      <c r="B15" s="13" t="s">
        <v>18</v>
      </c>
      <c r="C15" s="45">
        <f t="shared" ref="C15:J15" si="0">SUM(C13:C14)</f>
        <v>223.65</v>
      </c>
      <c r="D15" s="45">
        <f t="shared" si="0"/>
        <v>0</v>
      </c>
      <c r="E15" s="45">
        <f>SUM(E13:E14)</f>
        <v>8764.15</v>
      </c>
      <c r="F15" s="45">
        <f t="shared" si="0"/>
        <v>0</v>
      </c>
      <c r="G15" s="45">
        <f t="shared" si="0"/>
        <v>113.43</v>
      </c>
      <c r="H15" s="45">
        <f t="shared" si="0"/>
        <v>0</v>
      </c>
      <c r="I15" s="45">
        <f t="shared" si="0"/>
        <v>772.2</v>
      </c>
      <c r="J15" s="45">
        <f t="shared" si="0"/>
        <v>0</v>
      </c>
      <c r="K15" s="45">
        <f>C15+E15+G15+I15</f>
        <v>9873.43</v>
      </c>
      <c r="L15" s="45">
        <f t="shared" ref="L15" si="1">D15+F15+H15+J15</f>
        <v>0</v>
      </c>
      <c r="M15" s="17"/>
      <c r="N15" s="17"/>
      <c r="O15" s="1"/>
    </row>
    <row r="16" spans="1:15" ht="27.75" customHeight="1" x14ac:dyDescent="0.25">
      <c r="A16" s="3"/>
      <c r="B16" s="1"/>
      <c r="C16" s="1"/>
      <c r="D16" s="1"/>
      <c r="E16" s="55" t="s">
        <v>73</v>
      </c>
      <c r="F16" s="55"/>
      <c r="G16" s="55"/>
      <c r="H16" s="55"/>
      <c r="I16" s="55"/>
      <c r="J16" s="55"/>
      <c r="K16" s="27"/>
      <c r="L16" s="27" t="s">
        <v>49</v>
      </c>
      <c r="M16" s="1" t="s">
        <v>74</v>
      </c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1.75" customHeight="1" x14ac:dyDescent="0.25">
      <c r="A18" s="56" t="s">
        <v>19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</row>
    <row r="19" spans="1:15" ht="21.75" customHeight="1" x14ac:dyDescent="0.25">
      <c r="A19" s="56" t="s">
        <v>20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</sheetData>
  <mergeCells count="19">
    <mergeCell ref="E16:J16"/>
    <mergeCell ref="A18:N18"/>
    <mergeCell ref="A19:N19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42708333333333331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2"/>
  <sheetViews>
    <sheetView view="pageLayout" topLeftCell="B7" zoomScaleNormal="100" workbookViewId="0">
      <selection activeCell="B13" sqref="B13:N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24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7" t="s">
        <v>15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1"/>
    </row>
    <row r="4" spans="1:15" x14ac:dyDescent="0.25">
      <c r="A4" s="59" t="str">
        <f>'1 квартал'!A4:N4</f>
        <v>«Оказание государственной поддержки по улучшению жилищных условий отдельных категорий граждан в Первомайском районе»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"/>
    </row>
    <row r="5" spans="1:15" ht="8.25" customHeight="1" x14ac:dyDescent="0.25">
      <c r="A5" s="60" t="s">
        <v>16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"/>
    </row>
    <row r="6" spans="1:15" x14ac:dyDescent="0.25">
      <c r="A6" s="59" t="s">
        <v>21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"/>
    </row>
    <row r="7" spans="1:15" ht="8.25" customHeight="1" x14ac:dyDescent="0.25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4" t="s">
        <v>1</v>
      </c>
      <c r="B9" s="54" t="s">
        <v>2</v>
      </c>
      <c r="C9" s="54" t="s">
        <v>63</v>
      </c>
      <c r="D9" s="54"/>
      <c r="E9" s="54"/>
      <c r="F9" s="54"/>
      <c r="G9" s="54"/>
      <c r="H9" s="54"/>
      <c r="I9" s="54"/>
      <c r="J9" s="54"/>
      <c r="K9" s="54"/>
      <c r="L9" s="54"/>
      <c r="M9" s="54" t="s">
        <v>4</v>
      </c>
      <c r="N9" s="54" t="s">
        <v>5</v>
      </c>
      <c r="O9" s="3"/>
    </row>
    <row r="10" spans="1:15" s="4" customFormat="1" ht="30" customHeight="1" x14ac:dyDescent="0.25">
      <c r="A10" s="54"/>
      <c r="B10" s="54"/>
      <c r="C10" s="53" t="s">
        <v>8</v>
      </c>
      <c r="D10" s="53"/>
      <c r="E10" s="53" t="s">
        <v>3</v>
      </c>
      <c r="F10" s="53"/>
      <c r="G10" s="53" t="s">
        <v>9</v>
      </c>
      <c r="H10" s="53"/>
      <c r="I10" s="54" t="s">
        <v>10</v>
      </c>
      <c r="J10" s="54"/>
      <c r="K10" s="54" t="s">
        <v>11</v>
      </c>
      <c r="L10" s="54"/>
      <c r="M10" s="54"/>
      <c r="N10" s="54"/>
      <c r="O10" s="3"/>
    </row>
    <row r="11" spans="1:15" ht="72" x14ac:dyDescent="0.25">
      <c r="A11" s="54"/>
      <c r="B11" s="5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4"/>
      <c r="N11" s="5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64</v>
      </c>
      <c r="C13" s="49">
        <v>223.65</v>
      </c>
      <c r="D13" s="49">
        <v>223.65</v>
      </c>
      <c r="E13" s="49">
        <v>96.08</v>
      </c>
      <c r="F13" s="49">
        <v>96.08</v>
      </c>
      <c r="G13" s="49">
        <v>96.08</v>
      </c>
      <c r="H13" s="49">
        <v>96.08</v>
      </c>
      <c r="I13" s="49">
        <v>772.2</v>
      </c>
      <c r="J13" s="49">
        <v>772.2</v>
      </c>
      <c r="K13" s="49">
        <f>C13+E13+G13+I13</f>
        <v>1188.01</v>
      </c>
      <c r="L13" s="49">
        <f>SUM(D13,F13,H13,J13)</f>
        <v>1188.01</v>
      </c>
      <c r="M13" s="16"/>
      <c r="N13" s="16"/>
      <c r="O13" s="1"/>
    </row>
    <row r="14" spans="1:15" ht="45" x14ac:dyDescent="0.25">
      <c r="A14" s="5">
        <v>2</v>
      </c>
      <c r="B14" s="11" t="s">
        <v>65</v>
      </c>
      <c r="C14" s="49">
        <v>0</v>
      </c>
      <c r="D14" s="49">
        <v>0</v>
      </c>
      <c r="E14" s="49">
        <v>8668.07</v>
      </c>
      <c r="F14" s="49">
        <v>0</v>
      </c>
      <c r="G14" s="49">
        <v>17.350000000000001</v>
      </c>
      <c r="H14" s="49">
        <v>0</v>
      </c>
      <c r="I14" s="49">
        <v>0</v>
      </c>
      <c r="J14" s="49">
        <v>0</v>
      </c>
      <c r="K14" s="49">
        <f>C14+E14+G14+I14</f>
        <v>8685.42</v>
      </c>
      <c r="L14" s="49">
        <f>D14+F14+H14+J14</f>
        <v>0</v>
      </c>
      <c r="M14" s="16"/>
      <c r="N14" s="16"/>
      <c r="O14" s="1"/>
    </row>
    <row r="15" spans="1:15" x14ac:dyDescent="0.25">
      <c r="A15" s="12"/>
      <c r="B15" s="13" t="s">
        <v>18</v>
      </c>
      <c r="C15" s="45">
        <f>SUM(C13:C14)</f>
        <v>223.65</v>
      </c>
      <c r="D15" s="45">
        <f t="shared" ref="D15:L15" si="0">SUM(D13:D14)</f>
        <v>223.65</v>
      </c>
      <c r="E15" s="45">
        <f t="shared" si="0"/>
        <v>8764.15</v>
      </c>
      <c r="F15" s="45">
        <f t="shared" si="0"/>
        <v>96.08</v>
      </c>
      <c r="G15" s="45">
        <f t="shared" si="0"/>
        <v>113.43</v>
      </c>
      <c r="H15" s="45">
        <f t="shared" si="0"/>
        <v>96.08</v>
      </c>
      <c r="I15" s="45">
        <f t="shared" si="0"/>
        <v>772.2</v>
      </c>
      <c r="J15" s="45">
        <f t="shared" si="0"/>
        <v>772.2</v>
      </c>
      <c r="K15" s="45">
        <f t="shared" si="0"/>
        <v>9873.43</v>
      </c>
      <c r="L15" s="45">
        <f t="shared" si="0"/>
        <v>1188.01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55" t="str">
        <f>'1 квартал'!E16:J16</f>
        <v>Главный специалист по целевым программам</v>
      </c>
      <c r="F19" s="55"/>
      <c r="G19" s="55"/>
      <c r="H19" s="55"/>
      <c r="I19" s="55"/>
      <c r="J19" s="55"/>
      <c r="K19" s="27"/>
      <c r="L19" s="27" t="s">
        <v>49</v>
      </c>
      <c r="M19" s="1" t="str">
        <f>'1 квартал'!M16</f>
        <v>Е.В. Зиновьева</v>
      </c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56" t="s">
        <v>19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15" ht="21.75" customHeight="1" x14ac:dyDescent="0.25">
      <c r="A22" s="56" t="s">
        <v>20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32291666666666669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2"/>
  <sheetViews>
    <sheetView view="pageLayout" zoomScaleNormal="100" workbookViewId="0">
      <selection activeCell="B13" sqref="B13:N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24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7" t="s">
        <v>15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1"/>
    </row>
    <row r="4" spans="1:15" x14ac:dyDescent="0.25">
      <c r="A4" s="59" t="str">
        <f>'1 квартал'!A4:N4</f>
        <v>«Оказание государственной поддержки по улучшению жилищных условий отдельных категорий граждан в Первомайском районе»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"/>
    </row>
    <row r="5" spans="1:15" ht="8.25" customHeight="1" x14ac:dyDescent="0.25">
      <c r="A5" s="60" t="s">
        <v>16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"/>
    </row>
    <row r="6" spans="1:15" x14ac:dyDescent="0.25">
      <c r="A6" s="59" t="s">
        <v>21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"/>
    </row>
    <row r="7" spans="1:15" ht="8.25" customHeight="1" x14ac:dyDescent="0.25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4" t="s">
        <v>1</v>
      </c>
      <c r="B9" s="54" t="s">
        <v>2</v>
      </c>
      <c r="C9" s="54" t="s">
        <v>63</v>
      </c>
      <c r="D9" s="54"/>
      <c r="E9" s="54"/>
      <c r="F9" s="54"/>
      <c r="G9" s="54"/>
      <c r="H9" s="54"/>
      <c r="I9" s="54"/>
      <c r="J9" s="54"/>
      <c r="K9" s="54"/>
      <c r="L9" s="54"/>
      <c r="M9" s="54" t="s">
        <v>4</v>
      </c>
      <c r="N9" s="54" t="s">
        <v>5</v>
      </c>
      <c r="O9" s="3"/>
    </row>
    <row r="10" spans="1:15" s="4" customFormat="1" ht="30" customHeight="1" x14ac:dyDescent="0.25">
      <c r="A10" s="54"/>
      <c r="B10" s="54"/>
      <c r="C10" s="53" t="s">
        <v>8</v>
      </c>
      <c r="D10" s="53"/>
      <c r="E10" s="53" t="s">
        <v>3</v>
      </c>
      <c r="F10" s="53"/>
      <c r="G10" s="53" t="s">
        <v>9</v>
      </c>
      <c r="H10" s="53"/>
      <c r="I10" s="54" t="s">
        <v>10</v>
      </c>
      <c r="J10" s="54"/>
      <c r="K10" s="54" t="s">
        <v>11</v>
      </c>
      <c r="L10" s="54"/>
      <c r="M10" s="54"/>
      <c r="N10" s="54"/>
      <c r="O10" s="3"/>
    </row>
    <row r="11" spans="1:15" ht="72" x14ac:dyDescent="0.25">
      <c r="A11" s="54"/>
      <c r="B11" s="5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4"/>
      <c r="N11" s="5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64</v>
      </c>
      <c r="C13" s="49">
        <v>223.65</v>
      </c>
      <c r="D13" s="49">
        <v>223.65</v>
      </c>
      <c r="E13" s="49">
        <v>96.08</v>
      </c>
      <c r="F13" s="49">
        <v>96.08</v>
      </c>
      <c r="G13" s="49">
        <v>96.08</v>
      </c>
      <c r="H13" s="49">
        <v>96.08</v>
      </c>
      <c r="I13" s="49">
        <v>772.2</v>
      </c>
      <c r="J13" s="49">
        <v>772.2</v>
      </c>
      <c r="K13" s="49">
        <f>C13+E13+G13+I13</f>
        <v>1188.01</v>
      </c>
      <c r="L13" s="49">
        <f>SUM(D13,F13,H13,J13)</f>
        <v>1188.01</v>
      </c>
      <c r="M13" s="16"/>
      <c r="N13" s="16"/>
      <c r="O13" s="1"/>
    </row>
    <row r="14" spans="1:15" ht="45" x14ac:dyDescent="0.25">
      <c r="A14" s="5">
        <v>2</v>
      </c>
      <c r="B14" s="11" t="s">
        <v>65</v>
      </c>
      <c r="C14" s="49">
        <v>0</v>
      </c>
      <c r="D14" s="49">
        <v>0</v>
      </c>
      <c r="E14" s="49">
        <v>8668.07</v>
      </c>
      <c r="F14" s="49">
        <v>0</v>
      </c>
      <c r="G14" s="49">
        <v>17.350000000000001</v>
      </c>
      <c r="H14" s="49">
        <v>0</v>
      </c>
      <c r="I14" s="49">
        <v>0</v>
      </c>
      <c r="J14" s="49">
        <v>0</v>
      </c>
      <c r="K14" s="49">
        <f>C14+E14+G14+I14</f>
        <v>8685.42</v>
      </c>
      <c r="L14" s="49">
        <f>D14+F14+H14+J14</f>
        <v>0</v>
      </c>
      <c r="M14" s="16"/>
      <c r="N14" s="16"/>
      <c r="O14" s="1"/>
    </row>
    <row r="15" spans="1:15" x14ac:dyDescent="0.25">
      <c r="A15" s="12"/>
      <c r="B15" s="13" t="s">
        <v>18</v>
      </c>
      <c r="C15" s="45">
        <f>SUM(C13:C14)</f>
        <v>223.65</v>
      </c>
      <c r="D15" s="45">
        <f t="shared" ref="D15:L15" si="0">SUM(D13:D14)</f>
        <v>223.65</v>
      </c>
      <c r="E15" s="45">
        <f t="shared" si="0"/>
        <v>8764.15</v>
      </c>
      <c r="F15" s="45">
        <f t="shared" si="0"/>
        <v>96.08</v>
      </c>
      <c r="G15" s="45">
        <f t="shared" si="0"/>
        <v>113.43</v>
      </c>
      <c r="H15" s="45">
        <f t="shared" si="0"/>
        <v>96.08</v>
      </c>
      <c r="I15" s="45">
        <f t="shared" si="0"/>
        <v>772.2</v>
      </c>
      <c r="J15" s="45">
        <f t="shared" si="0"/>
        <v>772.2</v>
      </c>
      <c r="K15" s="45">
        <f t="shared" si="0"/>
        <v>9873.43</v>
      </c>
      <c r="L15" s="45">
        <f t="shared" si="0"/>
        <v>1188.01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55" t="str">
        <f>'1 квартал'!E16:J16</f>
        <v>Главный специалист по целевым программам</v>
      </c>
      <c r="F19" s="55"/>
      <c r="G19" s="55"/>
      <c r="H19" s="55"/>
      <c r="I19" s="55"/>
      <c r="J19" s="55"/>
      <c r="K19" s="27"/>
      <c r="L19" s="27" t="s">
        <v>49</v>
      </c>
      <c r="M19" s="1" t="str">
        <f>'1 квартал'!M16</f>
        <v>Е.В. Зиновьева</v>
      </c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56" t="s">
        <v>19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15" ht="21.75" customHeight="1" x14ac:dyDescent="0.25">
      <c r="A22" s="56" t="s">
        <v>20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20833333333333334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2"/>
  <sheetViews>
    <sheetView view="pageLayout" zoomScaleNormal="100" workbookViewId="0">
      <selection activeCell="K15" sqref="K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24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7" t="s">
        <v>15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1"/>
    </row>
    <row r="4" spans="1:15" x14ac:dyDescent="0.25">
      <c r="A4" s="59" t="str">
        <f>'1 квартал'!A4:N4</f>
        <v>«Оказание государственной поддержки по улучшению жилищных условий отдельных категорий граждан в Первомайском районе»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"/>
    </row>
    <row r="5" spans="1:15" ht="8.25" customHeight="1" x14ac:dyDescent="0.25">
      <c r="A5" s="60" t="s">
        <v>16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"/>
    </row>
    <row r="6" spans="1:15" x14ac:dyDescent="0.25">
      <c r="A6" s="59" t="s">
        <v>21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"/>
    </row>
    <row r="7" spans="1:15" ht="8.25" customHeight="1" x14ac:dyDescent="0.25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4" t="s">
        <v>1</v>
      </c>
      <c r="B9" s="54" t="s">
        <v>2</v>
      </c>
      <c r="C9" s="54" t="s">
        <v>63</v>
      </c>
      <c r="D9" s="54"/>
      <c r="E9" s="54"/>
      <c r="F9" s="54"/>
      <c r="G9" s="54"/>
      <c r="H9" s="54"/>
      <c r="I9" s="54"/>
      <c r="J9" s="54"/>
      <c r="K9" s="54"/>
      <c r="L9" s="54"/>
      <c r="M9" s="54" t="s">
        <v>4</v>
      </c>
      <c r="N9" s="54" t="s">
        <v>5</v>
      </c>
      <c r="O9" s="3"/>
    </row>
    <row r="10" spans="1:15" s="4" customFormat="1" ht="30" customHeight="1" x14ac:dyDescent="0.25">
      <c r="A10" s="54"/>
      <c r="B10" s="54"/>
      <c r="C10" s="53" t="s">
        <v>8</v>
      </c>
      <c r="D10" s="53"/>
      <c r="E10" s="53" t="s">
        <v>3</v>
      </c>
      <c r="F10" s="53"/>
      <c r="G10" s="53" t="s">
        <v>9</v>
      </c>
      <c r="H10" s="53"/>
      <c r="I10" s="54" t="s">
        <v>10</v>
      </c>
      <c r="J10" s="54"/>
      <c r="K10" s="54" t="s">
        <v>11</v>
      </c>
      <c r="L10" s="54"/>
      <c r="M10" s="54"/>
      <c r="N10" s="54"/>
      <c r="O10" s="3"/>
    </row>
    <row r="11" spans="1:15" ht="72" x14ac:dyDescent="0.25">
      <c r="A11" s="54"/>
      <c r="B11" s="5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4"/>
      <c r="N11" s="5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64</v>
      </c>
      <c r="C13" s="49">
        <v>223.65</v>
      </c>
      <c r="D13" s="49">
        <v>223.65</v>
      </c>
      <c r="E13" s="49">
        <v>96.08</v>
      </c>
      <c r="F13" s="49">
        <v>96.08</v>
      </c>
      <c r="G13" s="49">
        <v>96.08</v>
      </c>
      <c r="H13" s="49">
        <v>96.08</v>
      </c>
      <c r="I13" s="49">
        <v>772.2</v>
      </c>
      <c r="J13" s="49">
        <v>772.2</v>
      </c>
      <c r="K13" s="49">
        <f>C13+E13+G13+I13</f>
        <v>1188.01</v>
      </c>
      <c r="L13" s="49">
        <f>SUM(D13,F13,H13,J13)</f>
        <v>1188.01</v>
      </c>
      <c r="M13" s="16"/>
      <c r="N13" s="16"/>
      <c r="O13" s="1"/>
    </row>
    <row r="14" spans="1:15" ht="45" x14ac:dyDescent="0.25">
      <c r="A14" s="5">
        <v>2</v>
      </c>
      <c r="B14" s="11" t="s">
        <v>65</v>
      </c>
      <c r="C14" s="49">
        <v>0</v>
      </c>
      <c r="D14" s="49">
        <v>0</v>
      </c>
      <c r="E14" s="49">
        <v>8668.07</v>
      </c>
      <c r="F14" s="49">
        <v>8668.07</v>
      </c>
      <c r="G14" s="49">
        <v>8.6999999999999993</v>
      </c>
      <c r="H14" s="49">
        <v>8.6999999999999993</v>
      </c>
      <c r="I14" s="49">
        <v>0</v>
      </c>
      <c r="J14" s="49">
        <v>0</v>
      </c>
      <c r="K14" s="49">
        <f>C14+E14+G14+I14</f>
        <v>8676.77</v>
      </c>
      <c r="L14" s="49">
        <f>D14+F14+H14+J14</f>
        <v>8676.77</v>
      </c>
      <c r="M14" s="16"/>
      <c r="N14" s="16"/>
      <c r="O14" s="1"/>
    </row>
    <row r="15" spans="1:15" x14ac:dyDescent="0.25">
      <c r="A15" s="12"/>
      <c r="B15" s="13" t="s">
        <v>18</v>
      </c>
      <c r="C15" s="45">
        <f>SUM(C13:C14)</f>
        <v>223.65</v>
      </c>
      <c r="D15" s="45">
        <f t="shared" ref="D15:L15" si="0">SUM(D13:D14)</f>
        <v>223.65</v>
      </c>
      <c r="E15" s="45">
        <f t="shared" si="0"/>
        <v>8764.15</v>
      </c>
      <c r="F15" s="45">
        <f t="shared" si="0"/>
        <v>8764.15</v>
      </c>
      <c r="G15" s="45">
        <f t="shared" si="0"/>
        <v>104.78</v>
      </c>
      <c r="H15" s="45">
        <f t="shared" si="0"/>
        <v>104.78</v>
      </c>
      <c r="I15" s="45">
        <f t="shared" si="0"/>
        <v>772.2</v>
      </c>
      <c r="J15" s="45">
        <f t="shared" si="0"/>
        <v>772.2</v>
      </c>
      <c r="K15" s="45">
        <f t="shared" si="0"/>
        <v>9864.7800000000007</v>
      </c>
      <c r="L15" s="45">
        <f t="shared" si="0"/>
        <v>9864.7800000000007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55" t="str">
        <f>'1 квартал'!E16:J16</f>
        <v>Главный специалист по целевым программам</v>
      </c>
      <c r="F19" s="55"/>
      <c r="G19" s="55"/>
      <c r="H19" s="55"/>
      <c r="I19" s="55"/>
      <c r="J19" s="55"/>
      <c r="K19" s="27"/>
      <c r="L19" s="27" t="s">
        <v>49</v>
      </c>
      <c r="M19" s="1" t="str">
        <f>'1 квартал'!M16</f>
        <v>Е.В. Зиновьева</v>
      </c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56" t="s">
        <v>19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15" ht="21.75" customHeight="1" x14ac:dyDescent="0.25">
      <c r="A22" s="56" t="s">
        <v>20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</row>
  </sheetData>
  <mergeCells count="19"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26041666666666669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50"/>
  <sheetViews>
    <sheetView tabSelected="1" showWhiteSpace="0" view="pageLayout" zoomScaleNormal="100" workbookViewId="0">
      <selection activeCell="G20" sqref="G20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6" width="9.85546875" hidden="1" customWidth="1"/>
    <col min="7" max="12" width="9.85546875" customWidth="1"/>
    <col min="13" max="13" width="20" customWidth="1"/>
    <col min="14" max="14" width="19.140625" customWidth="1"/>
    <col min="15" max="15" width="8.85546875" customWidth="1"/>
  </cols>
  <sheetData>
    <row r="1" spans="1:16" ht="37.5" customHeight="1" x14ac:dyDescent="0.25">
      <c r="M1" s="69" t="s">
        <v>39</v>
      </c>
      <c r="N1" s="69"/>
    </row>
    <row r="2" spans="1:16" ht="14.25" customHeight="1" x14ac:dyDescent="0.25">
      <c r="M2" s="21"/>
      <c r="N2" s="21" t="s">
        <v>38</v>
      </c>
    </row>
    <row r="3" spans="1:16" ht="14.25" customHeight="1" x14ac:dyDescent="0.25">
      <c r="A3" s="52" t="s">
        <v>25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1"/>
    </row>
    <row r="4" spans="1:16" x14ac:dyDescent="0.25">
      <c r="A4" s="57" t="s">
        <v>15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1"/>
    </row>
    <row r="5" spans="1:16" x14ac:dyDescent="0.25">
      <c r="A5" s="57" t="s">
        <v>76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1"/>
    </row>
    <row r="6" spans="1:16" x14ac:dyDescent="0.25">
      <c r="A6" s="59" t="str">
        <f>'1 квартал'!A4</f>
        <v>«Оказание государственной поддержки по улучшению жилищных условий отдельных категорий граждан в Первомайском районе»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23"/>
      <c r="P6" s="23"/>
    </row>
    <row r="7" spans="1:16" ht="8.25" customHeight="1" x14ac:dyDescent="0.25">
      <c r="A7" s="60" t="s">
        <v>35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"/>
    </row>
    <row r="8" spans="1:16" x14ac:dyDescent="0.25">
      <c r="A8" s="59" t="s">
        <v>21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1"/>
    </row>
    <row r="9" spans="1:16" ht="8.25" customHeight="1" x14ac:dyDescent="0.25">
      <c r="A9" s="60" t="s">
        <v>34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1"/>
    </row>
    <row r="10" spans="1:16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"/>
    </row>
    <row r="11" spans="1:16" s="4" customFormat="1" ht="27.75" customHeight="1" x14ac:dyDescent="0.25">
      <c r="A11" s="54" t="s">
        <v>1</v>
      </c>
      <c r="B11" s="70" t="s">
        <v>26</v>
      </c>
      <c r="C11" s="71"/>
      <c r="D11" s="72"/>
      <c r="E11" s="79" t="s">
        <v>32</v>
      </c>
      <c r="F11" s="80"/>
      <c r="G11" s="80"/>
      <c r="H11" s="80"/>
      <c r="I11" s="80"/>
      <c r="J11" s="80"/>
      <c r="K11" s="80"/>
      <c r="L11" s="81"/>
      <c r="M11" s="54" t="s">
        <v>29</v>
      </c>
      <c r="N11" s="54" t="s">
        <v>30</v>
      </c>
      <c r="O11" s="3"/>
    </row>
    <row r="12" spans="1:16" s="4" customFormat="1" ht="30" customHeight="1" x14ac:dyDescent="0.25">
      <c r="A12" s="54"/>
      <c r="B12" s="73"/>
      <c r="C12" s="74"/>
      <c r="D12" s="75"/>
      <c r="E12" s="37">
        <v>2021</v>
      </c>
      <c r="F12" s="38" t="s">
        <v>31</v>
      </c>
      <c r="G12" s="61" t="s">
        <v>77</v>
      </c>
      <c r="H12" s="62"/>
      <c r="I12" s="61" t="s">
        <v>78</v>
      </c>
      <c r="J12" s="62"/>
      <c r="K12" s="61" t="s">
        <v>79</v>
      </c>
      <c r="L12" s="62"/>
      <c r="M12" s="54"/>
      <c r="N12" s="54"/>
      <c r="O12" s="3"/>
    </row>
    <row r="13" spans="1:16" ht="48" x14ac:dyDescent="0.25">
      <c r="A13" s="54"/>
      <c r="B13" s="76"/>
      <c r="C13" s="77"/>
      <c r="D13" s="78"/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15" t="s">
        <v>27</v>
      </c>
      <c r="L13" s="15" t="s">
        <v>28</v>
      </c>
      <c r="M13" s="54"/>
      <c r="N13" s="54"/>
      <c r="O13" s="1"/>
    </row>
    <row r="14" spans="1:16" x14ac:dyDescent="0.25">
      <c r="A14" s="14">
        <v>1</v>
      </c>
      <c r="B14" s="82">
        <v>2</v>
      </c>
      <c r="C14" s="83"/>
      <c r="D14" s="84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9</v>
      </c>
      <c r="L14" s="14">
        <v>10</v>
      </c>
      <c r="M14" s="14">
        <v>11</v>
      </c>
      <c r="N14" s="14">
        <v>12</v>
      </c>
      <c r="O14" s="1"/>
    </row>
    <row r="15" spans="1:16" ht="63" customHeight="1" x14ac:dyDescent="0.25">
      <c r="A15" s="19"/>
      <c r="B15" s="85" t="s">
        <v>36</v>
      </c>
      <c r="C15" s="86"/>
      <c r="D15" s="87"/>
      <c r="E15" s="41">
        <v>1188</v>
      </c>
      <c r="F15" s="41">
        <v>1188</v>
      </c>
      <c r="G15" s="41">
        <f t="shared" ref="G15:H15" si="0">G25+G30</f>
        <v>0</v>
      </c>
      <c r="H15" s="41">
        <f t="shared" si="0"/>
        <v>0</v>
      </c>
      <c r="I15" s="41">
        <f>I25+I30</f>
        <v>4946.5</v>
      </c>
      <c r="J15" s="41">
        <f>J25+J30</f>
        <v>4299.7</v>
      </c>
      <c r="K15" s="41">
        <f>K25+K30</f>
        <v>9864.7800000000007</v>
      </c>
      <c r="L15" s="41">
        <f>L25+L30</f>
        <v>9864.7800000000007</v>
      </c>
      <c r="M15" s="20"/>
      <c r="N15" s="44" t="s">
        <v>62</v>
      </c>
      <c r="O15" s="1"/>
    </row>
    <row r="16" spans="1:16" x14ac:dyDescent="0.25">
      <c r="A16" s="32" t="s">
        <v>51</v>
      </c>
      <c r="B16" s="88" t="s">
        <v>8</v>
      </c>
      <c r="C16" s="89"/>
      <c r="D16" s="90"/>
      <c r="E16" s="20">
        <v>185.2</v>
      </c>
      <c r="F16" s="20">
        <v>185.2</v>
      </c>
      <c r="G16" s="41">
        <f t="shared" ref="G16:H16" si="1">G26+G31</f>
        <v>0</v>
      </c>
      <c r="H16" s="41">
        <f t="shared" si="1"/>
        <v>0</v>
      </c>
      <c r="I16" s="41">
        <f t="shared" ref="I16:L19" si="2">I26+I31</f>
        <v>352.28</v>
      </c>
      <c r="J16" s="41">
        <f t="shared" si="2"/>
        <v>352.28</v>
      </c>
      <c r="K16" s="41">
        <f t="shared" si="2"/>
        <v>223.65</v>
      </c>
      <c r="L16" s="41">
        <f t="shared" si="2"/>
        <v>223.65</v>
      </c>
      <c r="M16" s="20"/>
      <c r="N16" s="20"/>
      <c r="O16" s="1"/>
    </row>
    <row r="17" spans="1:15" x14ac:dyDescent="0.25">
      <c r="A17" s="32" t="s">
        <v>52</v>
      </c>
      <c r="B17" s="88" t="s">
        <v>3</v>
      </c>
      <c r="C17" s="89"/>
      <c r="D17" s="90"/>
      <c r="E17" s="20">
        <v>89.2</v>
      </c>
      <c r="F17" s="20">
        <v>89.2</v>
      </c>
      <c r="G17" s="41">
        <f t="shared" ref="G17:H17" si="3">G27+G32</f>
        <v>0</v>
      </c>
      <c r="H17" s="41">
        <f t="shared" si="3"/>
        <v>0</v>
      </c>
      <c r="I17" s="41">
        <f t="shared" si="2"/>
        <v>3217.58</v>
      </c>
      <c r="J17" s="41">
        <f t="shared" si="2"/>
        <v>3217.58</v>
      </c>
      <c r="K17" s="41">
        <f t="shared" si="2"/>
        <v>8764.15</v>
      </c>
      <c r="L17" s="41">
        <f t="shared" si="2"/>
        <v>8764.15</v>
      </c>
      <c r="M17" s="20"/>
      <c r="N17" s="20"/>
      <c r="O17" s="1"/>
    </row>
    <row r="18" spans="1:15" x14ac:dyDescent="0.25">
      <c r="A18" s="32" t="s">
        <v>53</v>
      </c>
      <c r="B18" s="88" t="s">
        <v>33</v>
      </c>
      <c r="C18" s="89"/>
      <c r="D18" s="90"/>
      <c r="E18" s="20">
        <v>141.4</v>
      </c>
      <c r="F18" s="20">
        <v>141.4</v>
      </c>
      <c r="G18" s="41">
        <f t="shared" ref="G18:H18" si="4">G28+G33</f>
        <v>0</v>
      </c>
      <c r="H18" s="41">
        <f t="shared" si="4"/>
        <v>0</v>
      </c>
      <c r="I18" s="41">
        <f t="shared" si="2"/>
        <v>129.24</v>
      </c>
      <c r="J18" s="41">
        <f t="shared" si="2"/>
        <v>129.24</v>
      </c>
      <c r="K18" s="41">
        <f t="shared" si="2"/>
        <v>104.78</v>
      </c>
      <c r="L18" s="41">
        <f t="shared" si="2"/>
        <v>104.78</v>
      </c>
      <c r="M18" s="20"/>
      <c r="N18" s="20"/>
      <c r="O18" s="1"/>
    </row>
    <row r="19" spans="1:15" x14ac:dyDescent="0.25">
      <c r="A19" s="32" t="s">
        <v>54</v>
      </c>
      <c r="B19" s="88" t="s">
        <v>10</v>
      </c>
      <c r="C19" s="89"/>
      <c r="D19" s="90"/>
      <c r="E19" s="20">
        <v>772.2</v>
      </c>
      <c r="F19" s="20">
        <v>772.2</v>
      </c>
      <c r="G19" s="41">
        <f t="shared" ref="G19:H19" si="5">G29+G34</f>
        <v>0</v>
      </c>
      <c r="H19" s="41">
        <f t="shared" si="5"/>
        <v>0</v>
      </c>
      <c r="I19" s="41">
        <f t="shared" si="2"/>
        <v>1247.4000000000001</v>
      </c>
      <c r="J19" s="41">
        <f t="shared" si="2"/>
        <v>600.6</v>
      </c>
      <c r="K19" s="41">
        <f t="shared" si="2"/>
        <v>772.2</v>
      </c>
      <c r="L19" s="41">
        <f t="shared" si="2"/>
        <v>772.2</v>
      </c>
      <c r="M19" s="20"/>
      <c r="N19" s="20"/>
      <c r="O19" s="1"/>
    </row>
    <row r="20" spans="1:15" x14ac:dyDescent="0.25">
      <c r="A20" s="32" t="s">
        <v>55</v>
      </c>
      <c r="B20" s="88" t="s">
        <v>50</v>
      </c>
      <c r="C20" s="89"/>
      <c r="D20" s="90"/>
      <c r="E20" s="20">
        <v>0</v>
      </c>
      <c r="F20" s="20">
        <v>0</v>
      </c>
      <c r="G20" s="20"/>
      <c r="H20" s="20"/>
      <c r="I20" s="20"/>
      <c r="J20" s="20"/>
      <c r="K20" s="20"/>
      <c r="L20" s="20"/>
      <c r="M20" s="20"/>
      <c r="N20" s="20"/>
      <c r="O20" s="1"/>
    </row>
    <row r="21" spans="1:15" x14ac:dyDescent="0.25">
      <c r="A21" s="30" t="s">
        <v>56</v>
      </c>
      <c r="B21" s="88" t="s">
        <v>8</v>
      </c>
      <c r="C21" s="89"/>
      <c r="D21" s="9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"/>
    </row>
    <row r="22" spans="1:15" x14ac:dyDescent="0.25">
      <c r="A22" s="30" t="s">
        <v>57</v>
      </c>
      <c r="B22" s="88" t="s">
        <v>3</v>
      </c>
      <c r="C22" s="89"/>
      <c r="D22" s="9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"/>
    </row>
    <row r="23" spans="1:15" x14ac:dyDescent="0.25">
      <c r="A23" s="30" t="s">
        <v>58</v>
      </c>
      <c r="B23" s="88" t="s">
        <v>33</v>
      </c>
      <c r="C23" s="89"/>
      <c r="D23" s="9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"/>
    </row>
    <row r="24" spans="1:15" x14ac:dyDescent="0.25">
      <c r="A24" s="30" t="s">
        <v>59</v>
      </c>
      <c r="B24" s="88" t="s">
        <v>10</v>
      </c>
      <c r="C24" s="89"/>
      <c r="D24" s="9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"/>
    </row>
    <row r="25" spans="1:15" ht="73.5" customHeight="1" x14ac:dyDescent="0.25">
      <c r="A25" s="28" t="s">
        <v>51</v>
      </c>
      <c r="B25" s="63" t="s">
        <v>64</v>
      </c>
      <c r="C25" s="64"/>
      <c r="D25" s="65"/>
      <c r="E25" s="29">
        <f>E26+E27+E28+E29</f>
        <v>1188</v>
      </c>
      <c r="F25" s="29">
        <f t="shared" ref="F25:L25" si="6">F26+F27+F28+F29</f>
        <v>1188</v>
      </c>
      <c r="G25" s="29">
        <f t="shared" si="6"/>
        <v>0</v>
      </c>
      <c r="H25" s="29">
        <f t="shared" si="6"/>
        <v>0</v>
      </c>
      <c r="I25" s="29">
        <f t="shared" si="6"/>
        <v>1848</v>
      </c>
      <c r="J25" s="29">
        <f t="shared" si="6"/>
        <v>1201.2</v>
      </c>
      <c r="K25" s="29">
        <f t="shared" si="6"/>
        <v>1188.01</v>
      </c>
      <c r="L25" s="29">
        <f t="shared" si="6"/>
        <v>1188.01</v>
      </c>
      <c r="M25" s="29"/>
      <c r="N25" s="29"/>
      <c r="O25" s="1"/>
    </row>
    <row r="26" spans="1:15" x14ac:dyDescent="0.25">
      <c r="A26" s="18"/>
      <c r="B26" s="66" t="s">
        <v>8</v>
      </c>
      <c r="C26" s="67"/>
      <c r="D26" s="68"/>
      <c r="E26" s="51">
        <v>185.2</v>
      </c>
      <c r="F26" s="51">
        <v>185.2</v>
      </c>
      <c r="G26" s="16">
        <v>0</v>
      </c>
      <c r="H26" s="16">
        <v>0</v>
      </c>
      <c r="I26" s="16">
        <v>352.28</v>
      </c>
      <c r="J26" s="16">
        <v>352.28</v>
      </c>
      <c r="K26" s="49">
        <f>'4 квартал'!C13</f>
        <v>223.65</v>
      </c>
      <c r="L26" s="49">
        <f>'4 квартал'!D13</f>
        <v>223.65</v>
      </c>
      <c r="M26" s="16"/>
      <c r="N26" s="16"/>
      <c r="O26" s="1"/>
    </row>
    <row r="27" spans="1:15" x14ac:dyDescent="0.25">
      <c r="A27" s="18"/>
      <c r="B27" s="66" t="s">
        <v>3</v>
      </c>
      <c r="C27" s="67"/>
      <c r="D27" s="68"/>
      <c r="E27" s="51">
        <v>89.2</v>
      </c>
      <c r="F27" s="51">
        <v>89.2</v>
      </c>
      <c r="G27" s="16">
        <v>0</v>
      </c>
      <c r="H27" s="16">
        <v>0</v>
      </c>
      <c r="I27" s="16">
        <v>122.18</v>
      </c>
      <c r="J27" s="16">
        <v>122.18</v>
      </c>
      <c r="K27" s="49">
        <f>'4 квартал'!E13</f>
        <v>96.08</v>
      </c>
      <c r="L27" s="49">
        <f>'4 квартал'!F13</f>
        <v>96.08</v>
      </c>
      <c r="M27" s="16"/>
      <c r="N27" s="16"/>
      <c r="O27" s="1"/>
    </row>
    <row r="28" spans="1:15" x14ac:dyDescent="0.25">
      <c r="A28" s="18"/>
      <c r="B28" s="66" t="s">
        <v>33</v>
      </c>
      <c r="C28" s="67"/>
      <c r="D28" s="68"/>
      <c r="E28" s="51">
        <v>141.4</v>
      </c>
      <c r="F28" s="51">
        <v>141.4</v>
      </c>
      <c r="G28" s="16">
        <v>0</v>
      </c>
      <c r="H28" s="16">
        <v>0</v>
      </c>
      <c r="I28" s="16">
        <v>126.14</v>
      </c>
      <c r="J28" s="16">
        <v>126.14</v>
      </c>
      <c r="K28" s="49">
        <f>'4 квартал'!G13</f>
        <v>96.08</v>
      </c>
      <c r="L28" s="49">
        <f>'4 квартал'!H13</f>
        <v>96.08</v>
      </c>
      <c r="M28" s="16"/>
      <c r="N28" s="16"/>
      <c r="O28" s="1"/>
    </row>
    <row r="29" spans="1:15" x14ac:dyDescent="0.25">
      <c r="A29" s="18"/>
      <c r="B29" s="66" t="s">
        <v>10</v>
      </c>
      <c r="C29" s="67"/>
      <c r="D29" s="68"/>
      <c r="E29" s="51">
        <v>772.2</v>
      </c>
      <c r="F29" s="51">
        <v>772.2</v>
      </c>
      <c r="G29" s="16">
        <v>0</v>
      </c>
      <c r="H29" s="16">
        <v>0</v>
      </c>
      <c r="I29" s="16">
        <v>1247.4000000000001</v>
      </c>
      <c r="J29" s="16">
        <v>600.6</v>
      </c>
      <c r="K29" s="49">
        <f>'4 квартал'!I13</f>
        <v>772.2</v>
      </c>
      <c r="L29" s="49">
        <f>'4 квартал'!J13</f>
        <v>772.2</v>
      </c>
      <c r="M29" s="16"/>
      <c r="N29" s="16"/>
      <c r="O29" s="1"/>
    </row>
    <row r="30" spans="1:15" ht="25.5" customHeight="1" x14ac:dyDescent="0.25">
      <c r="A30" s="28" t="s">
        <v>52</v>
      </c>
      <c r="B30" s="63" t="s">
        <v>65</v>
      </c>
      <c r="C30" s="64"/>
      <c r="D30" s="65"/>
      <c r="E30" s="29">
        <f>E31+E32+E33+E34</f>
        <v>0</v>
      </c>
      <c r="F30" s="29">
        <f t="shared" ref="F30:L30" si="7">F31+F32+F33+F34</f>
        <v>0</v>
      </c>
      <c r="G30" s="29">
        <f t="shared" si="7"/>
        <v>0</v>
      </c>
      <c r="H30" s="29">
        <f t="shared" si="7"/>
        <v>0</v>
      </c>
      <c r="I30" s="29">
        <f t="shared" si="7"/>
        <v>3098.5</v>
      </c>
      <c r="J30" s="29">
        <f t="shared" si="7"/>
        <v>3098.5</v>
      </c>
      <c r="K30" s="29">
        <f t="shared" si="7"/>
        <v>8676.77</v>
      </c>
      <c r="L30" s="29">
        <f t="shared" si="7"/>
        <v>8676.77</v>
      </c>
      <c r="M30" s="29"/>
      <c r="N30" s="29"/>
      <c r="O30" s="1"/>
    </row>
    <row r="31" spans="1:15" x14ac:dyDescent="0.25">
      <c r="A31" s="18"/>
      <c r="B31" s="66" t="s">
        <v>8</v>
      </c>
      <c r="C31" s="67"/>
      <c r="D31" s="68"/>
      <c r="E31" s="16">
        <v>0</v>
      </c>
      <c r="F31" s="16">
        <v>0</v>
      </c>
      <c r="G31" s="16">
        <v>0</v>
      </c>
      <c r="H31" s="16">
        <v>0</v>
      </c>
      <c r="I31" s="49">
        <f>'4 квартал'!C14</f>
        <v>0</v>
      </c>
      <c r="J31" s="49">
        <f>'4 квартал'!D14</f>
        <v>0</v>
      </c>
      <c r="K31" s="49">
        <f>'4 квартал'!C14</f>
        <v>0</v>
      </c>
      <c r="L31" s="49">
        <f>'4 квартал'!D14</f>
        <v>0</v>
      </c>
      <c r="M31" s="16"/>
      <c r="N31" s="16"/>
      <c r="O31" s="1"/>
    </row>
    <row r="32" spans="1:15" x14ac:dyDescent="0.25">
      <c r="A32" s="18"/>
      <c r="B32" s="66" t="s">
        <v>3</v>
      </c>
      <c r="C32" s="67"/>
      <c r="D32" s="68"/>
      <c r="E32" s="16">
        <v>0</v>
      </c>
      <c r="F32" s="16">
        <v>0</v>
      </c>
      <c r="G32" s="16">
        <v>0</v>
      </c>
      <c r="H32" s="16">
        <v>0</v>
      </c>
      <c r="I32" s="49">
        <v>3095.4</v>
      </c>
      <c r="J32" s="49">
        <v>3095.4</v>
      </c>
      <c r="K32" s="49">
        <f>'4 квартал'!E14</f>
        <v>8668.07</v>
      </c>
      <c r="L32" s="49">
        <f>'4 квартал'!F14</f>
        <v>8668.07</v>
      </c>
      <c r="M32" s="16"/>
      <c r="N32" s="16"/>
      <c r="O32" s="1"/>
    </row>
    <row r="33" spans="1:15" x14ac:dyDescent="0.25">
      <c r="A33" s="18"/>
      <c r="B33" s="66" t="s">
        <v>33</v>
      </c>
      <c r="C33" s="67"/>
      <c r="D33" s="68"/>
      <c r="E33" s="16">
        <v>0</v>
      </c>
      <c r="F33" s="16">
        <v>0</v>
      </c>
      <c r="G33" s="16">
        <v>0</v>
      </c>
      <c r="H33" s="16">
        <v>0</v>
      </c>
      <c r="I33" s="49">
        <v>3.1</v>
      </c>
      <c r="J33" s="49">
        <v>3.1</v>
      </c>
      <c r="K33" s="49">
        <f>'4 квартал'!G14</f>
        <v>8.6999999999999993</v>
      </c>
      <c r="L33" s="49">
        <f>'4 квартал'!H14</f>
        <v>8.6999999999999993</v>
      </c>
      <c r="M33" s="16"/>
      <c r="N33" s="16"/>
      <c r="O33" s="1"/>
    </row>
    <row r="34" spans="1:15" x14ac:dyDescent="0.25">
      <c r="A34" s="18"/>
      <c r="B34" s="66" t="s">
        <v>10</v>
      </c>
      <c r="C34" s="67"/>
      <c r="D34" s="68"/>
      <c r="E34" s="16">
        <v>0</v>
      </c>
      <c r="F34" s="16">
        <v>0</v>
      </c>
      <c r="G34" s="16">
        <v>0</v>
      </c>
      <c r="H34" s="16">
        <v>0</v>
      </c>
      <c r="I34" s="49">
        <f>'4 квартал'!I14</f>
        <v>0</v>
      </c>
      <c r="J34" s="49">
        <f>'4 квартал'!J14</f>
        <v>0</v>
      </c>
      <c r="K34" s="49">
        <f>'4 квартал'!I14</f>
        <v>0</v>
      </c>
      <c r="L34" s="49">
        <f>'4 квартал'!J14</f>
        <v>0</v>
      </c>
      <c r="M34" s="16"/>
      <c r="N34" s="16"/>
      <c r="O34" s="1"/>
    </row>
    <row r="35" spans="1:15" x14ac:dyDescent="0.25">
      <c r="A35" s="46"/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1"/>
    </row>
    <row r="36" spans="1:15" ht="15" customHeight="1" x14ac:dyDescent="0.25">
      <c r="A36" s="3"/>
      <c r="B36" s="3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" customHeight="1" x14ac:dyDescent="0.25">
      <c r="A37" s="3"/>
      <c r="B37" s="3"/>
      <c r="C37" s="3"/>
      <c r="D37" s="1"/>
      <c r="E37" s="55" t="str">
        <f>'1 квартал'!E16:J16</f>
        <v>Главный специалист по целевым программам</v>
      </c>
      <c r="F37" s="55"/>
      <c r="G37" s="55"/>
      <c r="H37" s="55"/>
      <c r="I37" s="55"/>
      <c r="J37" s="55"/>
      <c r="K37" s="50"/>
      <c r="L37" s="50"/>
      <c r="M37" s="27"/>
      <c r="N37" s="1" t="str">
        <f>'1 квартал'!M16</f>
        <v>Е.В. Зиновьева</v>
      </c>
      <c r="O37" s="1"/>
    </row>
    <row r="38" spans="1:15" ht="15" customHeight="1" x14ac:dyDescent="0.25">
      <c r="A38" s="3"/>
      <c r="B38" s="3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" customHeight="1" x14ac:dyDescent="0.25">
      <c r="A39" s="3"/>
      <c r="B39" s="3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" customHeight="1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" customHeight="1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" customHeight="1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25">
      <c r="A43" s="3"/>
      <c r="B43" s="3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" customHeight="1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" customHeight="1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" customHeight="1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" customHeight="1" x14ac:dyDescent="0.25">
      <c r="A48" s="3"/>
      <c r="B48" s="3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" customHeight="1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25">
      <c r="A50" s="3"/>
      <c r="B50" s="3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38">
    <mergeCell ref="K12:L12"/>
    <mergeCell ref="B28:D28"/>
    <mergeCell ref="B14:D14"/>
    <mergeCell ref="E37:J37"/>
    <mergeCell ref="B15:D15"/>
    <mergeCell ref="B16:D16"/>
    <mergeCell ref="B17:D17"/>
    <mergeCell ref="B18:D18"/>
    <mergeCell ref="B19:D19"/>
    <mergeCell ref="B20:D20"/>
    <mergeCell ref="B29:D29"/>
    <mergeCell ref="B24:D24"/>
    <mergeCell ref="B21:D21"/>
    <mergeCell ref="B22:D22"/>
    <mergeCell ref="B23:D23"/>
    <mergeCell ref="B26:D26"/>
    <mergeCell ref="B33:D33"/>
    <mergeCell ref="B34:D34"/>
    <mergeCell ref="B25:D25"/>
    <mergeCell ref="M1:N1"/>
    <mergeCell ref="A6:N6"/>
    <mergeCell ref="A5:N5"/>
    <mergeCell ref="A11:A13"/>
    <mergeCell ref="M11:M13"/>
    <mergeCell ref="N11:N13"/>
    <mergeCell ref="A3:N3"/>
    <mergeCell ref="A4:N4"/>
    <mergeCell ref="A7:N7"/>
    <mergeCell ref="A8:N8"/>
    <mergeCell ref="A9:N9"/>
    <mergeCell ref="B11:D13"/>
    <mergeCell ref="E11:L11"/>
    <mergeCell ref="I12:J12"/>
    <mergeCell ref="G12:H12"/>
    <mergeCell ref="B30:D30"/>
    <mergeCell ref="B31:D31"/>
    <mergeCell ref="B32:D32"/>
    <mergeCell ref="B27:D27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J139"/>
  <sheetViews>
    <sheetView view="pageLayout" topLeftCell="A13" zoomScaleNormal="100" workbookViewId="0">
      <selection activeCell="E12" sqref="E11:H12"/>
    </sheetView>
  </sheetViews>
  <sheetFormatPr defaultRowHeight="15" x14ac:dyDescent="0.25"/>
  <cols>
    <col min="1" max="1" width="26" customWidth="1"/>
    <col min="2" max="3" width="9.140625" style="4"/>
    <col min="4" max="4" width="10.5703125" style="4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37</v>
      </c>
    </row>
    <row r="2" spans="1:10" x14ac:dyDescent="0.25">
      <c r="A2" s="98" t="s">
        <v>25</v>
      </c>
      <c r="B2" s="98"/>
      <c r="C2" s="98"/>
      <c r="D2" s="98"/>
      <c r="E2" s="98"/>
      <c r="F2" s="98"/>
      <c r="G2" s="98"/>
      <c r="H2" s="98"/>
    </row>
    <row r="3" spans="1:10" x14ac:dyDescent="0.25">
      <c r="A3" s="99" t="s">
        <v>40</v>
      </c>
      <c r="B3" s="99"/>
      <c r="C3" s="99"/>
      <c r="D3" s="99"/>
      <c r="E3" s="99"/>
      <c r="F3" s="99"/>
      <c r="G3" s="9">
        <v>2024</v>
      </c>
      <c r="H3" s="8" t="s">
        <v>41</v>
      </c>
    </row>
    <row r="4" spans="1:10" ht="27" customHeight="1" x14ac:dyDescent="0.25">
      <c r="A4" s="100" t="str">
        <f>'Год о результ. мероприятий'!A6:N6</f>
        <v>«Оказание государственной поддержки по улучшению жилищных условий отдельных категорий граждан в Первомайском районе»</v>
      </c>
      <c r="B4" s="100"/>
      <c r="C4" s="100"/>
      <c r="D4" s="100"/>
      <c r="E4" s="100"/>
      <c r="F4" s="100"/>
      <c r="G4" s="100"/>
      <c r="H4" s="100"/>
    </row>
    <row r="5" spans="1:10" ht="8.25" customHeight="1" x14ac:dyDescent="0.25">
      <c r="A5" s="60" t="s">
        <v>35</v>
      </c>
      <c r="B5" s="60"/>
      <c r="C5" s="60"/>
      <c r="D5" s="60"/>
      <c r="E5" s="60"/>
      <c r="F5" s="60"/>
      <c r="G5" s="60"/>
      <c r="H5" s="60"/>
      <c r="I5" s="22"/>
      <c r="J5" s="22"/>
    </row>
    <row r="6" spans="1:10" x14ac:dyDescent="0.25">
      <c r="A6" s="59" t="s">
        <v>21</v>
      </c>
      <c r="B6" s="59"/>
      <c r="C6" s="59"/>
      <c r="D6" s="59"/>
      <c r="E6" s="59"/>
      <c r="F6" s="59"/>
      <c r="G6" s="59"/>
      <c r="H6" s="59"/>
      <c r="I6" s="23"/>
      <c r="J6" s="23"/>
    </row>
    <row r="7" spans="1:10" ht="8.25" customHeight="1" x14ac:dyDescent="0.25">
      <c r="A7" s="60" t="s">
        <v>34</v>
      </c>
      <c r="B7" s="60"/>
      <c r="C7" s="60"/>
      <c r="D7" s="60"/>
      <c r="E7" s="60"/>
      <c r="F7" s="60"/>
      <c r="G7" s="60"/>
      <c r="H7" s="60"/>
      <c r="I7" s="22"/>
      <c r="J7" s="22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x14ac:dyDescent="0.25">
      <c r="A9" s="94" t="s">
        <v>61</v>
      </c>
      <c r="B9" s="94"/>
      <c r="C9" s="94"/>
      <c r="D9" s="94"/>
      <c r="E9" s="94"/>
      <c r="F9" s="94"/>
      <c r="G9" s="94"/>
      <c r="H9" s="94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7.5" customHeight="1" x14ac:dyDescent="0.25">
      <c r="A11" s="35" t="s">
        <v>47</v>
      </c>
      <c r="B11" s="35" t="s">
        <v>42</v>
      </c>
      <c r="C11" s="35" t="s">
        <v>43</v>
      </c>
      <c r="D11" s="36" t="s">
        <v>46</v>
      </c>
      <c r="E11" s="96" t="s">
        <v>44</v>
      </c>
      <c r="F11" s="96"/>
      <c r="G11" s="95" t="s">
        <v>45</v>
      </c>
      <c r="H11" s="95"/>
    </row>
    <row r="12" spans="1:10" ht="103.5" customHeight="1" x14ac:dyDescent="0.25">
      <c r="A12" s="42" t="s">
        <v>67</v>
      </c>
      <c r="B12" s="24">
        <v>3</v>
      </c>
      <c r="C12" s="24">
        <v>1</v>
      </c>
      <c r="D12" s="39">
        <v>50</v>
      </c>
      <c r="E12" s="97" t="s">
        <v>49</v>
      </c>
      <c r="F12" s="97"/>
      <c r="G12" s="97"/>
      <c r="H12" s="97"/>
    </row>
    <row r="13" spans="1:10" ht="34.5" customHeight="1" x14ac:dyDescent="0.25">
      <c r="A13" s="33" t="s">
        <v>48</v>
      </c>
      <c r="B13" s="33" t="s">
        <v>42</v>
      </c>
      <c r="C13" s="33" t="s">
        <v>43</v>
      </c>
      <c r="D13" s="34" t="s">
        <v>46</v>
      </c>
      <c r="E13" s="91" t="s">
        <v>44</v>
      </c>
      <c r="F13" s="91"/>
      <c r="G13" s="92" t="s">
        <v>45</v>
      </c>
      <c r="H13" s="92"/>
    </row>
    <row r="14" spans="1:10" s="31" customFormat="1" ht="56.25" customHeight="1" x14ac:dyDescent="0.25">
      <c r="A14" s="43" t="s">
        <v>69</v>
      </c>
      <c r="B14" s="24">
        <v>3</v>
      </c>
      <c r="C14" s="24">
        <v>1</v>
      </c>
      <c r="D14" s="39">
        <v>6.6</v>
      </c>
      <c r="E14" s="93" t="s">
        <v>80</v>
      </c>
      <c r="F14" s="93"/>
      <c r="G14" s="93"/>
      <c r="H14" s="93"/>
    </row>
    <row r="15" spans="1:10" s="31" customFormat="1" ht="69" customHeight="1" x14ac:dyDescent="0.25">
      <c r="A15" s="43" t="s">
        <v>68</v>
      </c>
      <c r="B15" s="24">
        <v>1</v>
      </c>
      <c r="C15" s="24">
        <v>1</v>
      </c>
      <c r="D15" s="39">
        <v>0</v>
      </c>
      <c r="E15" s="93"/>
      <c r="F15" s="93"/>
      <c r="G15" s="93"/>
      <c r="H15" s="93"/>
    </row>
    <row r="16" spans="1:10" s="31" customFormat="1" ht="34.5" customHeight="1" x14ac:dyDescent="0.25">
      <c r="A16" s="26" t="s">
        <v>60</v>
      </c>
      <c r="B16" s="25" t="s">
        <v>42</v>
      </c>
      <c r="C16" s="25" t="s">
        <v>43</v>
      </c>
      <c r="D16" s="26" t="s">
        <v>46</v>
      </c>
      <c r="E16" s="102" t="s">
        <v>44</v>
      </c>
      <c r="F16" s="102"/>
      <c r="G16" s="103" t="s">
        <v>45</v>
      </c>
      <c r="H16" s="103"/>
    </row>
    <row r="17" spans="1:8" s="31" customFormat="1" ht="51" customHeight="1" x14ac:dyDescent="0.25">
      <c r="A17" s="43" t="s">
        <v>69</v>
      </c>
      <c r="B17" s="24">
        <v>3</v>
      </c>
      <c r="C17" s="24">
        <v>1</v>
      </c>
      <c r="D17" s="39">
        <v>66.599999999999994</v>
      </c>
      <c r="E17" s="107" t="s">
        <v>80</v>
      </c>
      <c r="F17" s="108"/>
      <c r="G17" s="109"/>
      <c r="H17" s="110"/>
    </row>
    <row r="18" spans="1:8" s="31" customFormat="1" ht="44.25" customHeight="1" x14ac:dyDescent="0.25">
      <c r="A18" s="43" t="s">
        <v>70</v>
      </c>
      <c r="B18" s="24">
        <v>1</v>
      </c>
      <c r="C18" s="24">
        <v>1</v>
      </c>
      <c r="D18" s="39">
        <v>0</v>
      </c>
      <c r="E18" s="104"/>
      <c r="F18" s="105"/>
      <c r="G18" s="104"/>
      <c r="H18" s="105"/>
    </row>
    <row r="19" spans="1:8" s="31" customFormat="1" ht="63.75" customHeight="1" x14ac:dyDescent="0.25">
      <c r="A19" s="43" t="s">
        <v>71</v>
      </c>
      <c r="B19" s="24">
        <v>1</v>
      </c>
      <c r="C19" s="24">
        <v>1</v>
      </c>
      <c r="D19" s="39">
        <v>0</v>
      </c>
      <c r="E19" s="106"/>
      <c r="F19" s="106"/>
      <c r="G19" s="93"/>
      <c r="H19" s="93"/>
    </row>
    <row r="20" spans="1:8" s="31" customFormat="1" ht="37.5" customHeight="1" x14ac:dyDescent="0.25">
      <c r="A20" s="43" t="s">
        <v>72</v>
      </c>
      <c r="B20" s="24">
        <v>2</v>
      </c>
      <c r="C20" s="24">
        <v>2</v>
      </c>
      <c r="D20" s="39">
        <v>0</v>
      </c>
      <c r="E20" s="93"/>
      <c r="F20" s="93"/>
      <c r="G20" s="93"/>
      <c r="H20" s="93"/>
    </row>
    <row r="21" spans="1:8" x14ac:dyDescent="0.25">
      <c r="A21" s="99" t="str">
        <f>'1 квартал'!E16</f>
        <v>Главный специалист по целевым программам</v>
      </c>
      <c r="B21" s="99"/>
      <c r="C21" s="99"/>
      <c r="D21" s="99"/>
      <c r="E21" s="40"/>
      <c r="F21" s="40"/>
      <c r="G21" s="101" t="str">
        <f>'1 квартал'!M16</f>
        <v>Е.В. Зиновьева</v>
      </c>
      <c r="H21" s="101"/>
    </row>
    <row r="22" spans="1:8" x14ac:dyDescent="0.25">
      <c r="A22" s="7"/>
      <c r="B22" s="6"/>
      <c r="C22" s="6"/>
      <c r="D22" s="6"/>
      <c r="E22" s="7"/>
      <c r="F22" s="7"/>
      <c r="G22" s="7"/>
      <c r="H22" s="7"/>
    </row>
    <row r="23" spans="1:8" x14ac:dyDescent="0.25">
      <c r="A23" s="7"/>
      <c r="B23" s="6"/>
      <c r="C23" s="6"/>
      <c r="D23" s="6"/>
      <c r="E23" s="7"/>
      <c r="F23" s="7"/>
      <c r="G23" s="7"/>
      <c r="H23" s="7"/>
    </row>
    <row r="24" spans="1:8" x14ac:dyDescent="0.25">
      <c r="A24" s="7"/>
      <c r="B24" s="6"/>
      <c r="C24" s="6"/>
      <c r="D24" s="6"/>
      <c r="E24" s="7"/>
      <c r="F24" s="7"/>
      <c r="G24" s="7"/>
      <c r="H24" s="7"/>
    </row>
    <row r="25" spans="1:8" x14ac:dyDescent="0.25">
      <c r="A25" s="7"/>
      <c r="B25" s="6"/>
      <c r="C25" s="6"/>
      <c r="D25" s="6"/>
      <c r="E25" s="7"/>
      <c r="F25" s="7"/>
      <c r="G25" s="7"/>
      <c r="H25" s="7"/>
    </row>
    <row r="26" spans="1:8" x14ac:dyDescent="0.25">
      <c r="A26" s="7"/>
      <c r="B26" s="6"/>
      <c r="C26" s="6"/>
      <c r="D26" s="6"/>
      <c r="E26" s="7"/>
      <c r="F26" s="7"/>
      <c r="G26" s="7"/>
      <c r="H26" s="7"/>
    </row>
    <row r="27" spans="1:8" x14ac:dyDescent="0.25">
      <c r="A27" s="7"/>
      <c r="B27" s="6"/>
      <c r="C27" s="6"/>
      <c r="D27" s="6"/>
      <c r="E27" s="7"/>
      <c r="F27" s="7"/>
      <c r="G27" s="7"/>
      <c r="H27" s="7"/>
    </row>
    <row r="28" spans="1:8" x14ac:dyDescent="0.25">
      <c r="A28" s="7"/>
      <c r="B28" s="6"/>
      <c r="C28" s="6"/>
      <c r="D28" s="6"/>
      <c r="E28" s="7"/>
      <c r="F28" s="7"/>
      <c r="G28" s="7"/>
      <c r="H28" s="7"/>
    </row>
    <row r="29" spans="1:8" x14ac:dyDescent="0.25">
      <c r="A29" s="7"/>
      <c r="B29" s="6"/>
      <c r="C29" s="6"/>
      <c r="D29" s="6"/>
      <c r="E29" s="7"/>
      <c r="F29" s="7"/>
      <c r="G29" s="7"/>
      <c r="H29" s="7"/>
    </row>
    <row r="30" spans="1:8" x14ac:dyDescent="0.25">
      <c r="A30" s="7"/>
      <c r="B30" s="6"/>
      <c r="C30" s="6"/>
      <c r="D30" s="6"/>
      <c r="E30" s="7"/>
      <c r="F30" s="7"/>
      <c r="G30" s="7"/>
      <c r="H30" s="7"/>
    </row>
    <row r="31" spans="1:8" x14ac:dyDescent="0.25">
      <c r="A31" s="7"/>
      <c r="B31" s="6"/>
      <c r="C31" s="6"/>
      <c r="D31" s="6"/>
      <c r="E31" s="7"/>
      <c r="F31" s="7"/>
      <c r="G31" s="7"/>
      <c r="H31" s="7"/>
    </row>
    <row r="32" spans="1:8" x14ac:dyDescent="0.25">
      <c r="A32" s="7"/>
      <c r="B32" s="6"/>
      <c r="C32" s="6"/>
      <c r="D32" s="6"/>
      <c r="E32" s="7"/>
      <c r="F32" s="7"/>
      <c r="G32" s="7"/>
      <c r="H32" s="7"/>
    </row>
    <row r="33" spans="1:8" x14ac:dyDescent="0.25">
      <c r="A33" s="7"/>
      <c r="B33" s="6"/>
      <c r="C33" s="6"/>
      <c r="D33" s="6"/>
      <c r="E33" s="7"/>
      <c r="F33" s="7"/>
      <c r="G33" s="7"/>
      <c r="H33" s="7"/>
    </row>
    <row r="34" spans="1:8" x14ac:dyDescent="0.25">
      <c r="A34" s="7"/>
      <c r="B34" s="6"/>
      <c r="C34" s="6"/>
      <c r="D34" s="6"/>
      <c r="E34" s="7"/>
      <c r="F34" s="7"/>
      <c r="G34" s="7"/>
      <c r="H34" s="7"/>
    </row>
    <row r="35" spans="1:8" x14ac:dyDescent="0.25">
      <c r="A35" s="7"/>
      <c r="B35" s="6"/>
      <c r="C35" s="6"/>
      <c r="D35" s="6"/>
      <c r="E35" s="7"/>
      <c r="F35" s="7"/>
      <c r="G35" s="7"/>
      <c r="H35" s="7"/>
    </row>
    <row r="36" spans="1:8" x14ac:dyDescent="0.25">
      <c r="A36" s="7"/>
      <c r="B36" s="6"/>
      <c r="C36" s="6"/>
      <c r="D36" s="6"/>
      <c r="E36" s="7"/>
      <c r="F36" s="7"/>
      <c r="G36" s="7"/>
      <c r="H36" s="7"/>
    </row>
    <row r="37" spans="1:8" x14ac:dyDescent="0.25">
      <c r="A37" s="7"/>
      <c r="B37" s="6"/>
      <c r="C37" s="6"/>
      <c r="D37" s="6"/>
      <c r="E37" s="7"/>
      <c r="F37" s="7"/>
      <c r="G37" s="7"/>
      <c r="H37" s="7"/>
    </row>
    <row r="38" spans="1:8" x14ac:dyDescent="0.25">
      <c r="A38" s="7"/>
      <c r="B38" s="6"/>
      <c r="C38" s="6"/>
      <c r="D38" s="6"/>
      <c r="E38" s="7"/>
      <c r="F38" s="7"/>
      <c r="G38" s="7"/>
      <c r="H38" s="7"/>
    </row>
    <row r="39" spans="1:8" x14ac:dyDescent="0.25">
      <c r="A39" s="7"/>
      <c r="B39" s="6"/>
      <c r="C39" s="6"/>
      <c r="D39" s="6"/>
      <c r="E39" s="7"/>
      <c r="F39" s="7"/>
      <c r="G39" s="7"/>
      <c r="H39" s="7"/>
    </row>
    <row r="40" spans="1:8" x14ac:dyDescent="0.25">
      <c r="A40" s="7"/>
      <c r="B40" s="6"/>
      <c r="C40" s="6"/>
      <c r="D40" s="6"/>
      <c r="E40" s="7"/>
      <c r="F40" s="7"/>
      <c r="G40" s="7"/>
      <c r="H40" s="7"/>
    </row>
    <row r="41" spans="1:8" x14ac:dyDescent="0.25">
      <c r="A41" s="7"/>
      <c r="B41" s="6"/>
      <c r="C41" s="6"/>
      <c r="D41" s="6"/>
      <c r="E41" s="7"/>
      <c r="F41" s="7"/>
      <c r="G41" s="7"/>
      <c r="H41" s="7"/>
    </row>
    <row r="42" spans="1:8" x14ac:dyDescent="0.25">
      <c r="A42" s="7"/>
      <c r="B42" s="6"/>
      <c r="C42" s="6"/>
      <c r="D42" s="6"/>
      <c r="E42" s="7"/>
      <c r="F42" s="7"/>
      <c r="G42" s="7"/>
      <c r="H42" s="7"/>
    </row>
    <row r="43" spans="1:8" x14ac:dyDescent="0.25">
      <c r="A43" s="7"/>
      <c r="B43" s="6"/>
      <c r="C43" s="6"/>
      <c r="D43" s="6"/>
      <c r="E43" s="7"/>
      <c r="F43" s="7"/>
      <c r="G43" s="7"/>
      <c r="H43" s="7"/>
    </row>
    <row r="44" spans="1:8" x14ac:dyDescent="0.25">
      <c r="A44" s="7"/>
      <c r="B44" s="6"/>
      <c r="C44" s="6"/>
      <c r="D44" s="6"/>
      <c r="E44" s="7"/>
      <c r="F44" s="7"/>
      <c r="G44" s="7"/>
      <c r="H44" s="7"/>
    </row>
    <row r="45" spans="1:8" x14ac:dyDescent="0.25">
      <c r="A45" s="7"/>
      <c r="B45" s="6"/>
      <c r="C45" s="6"/>
      <c r="D45" s="6"/>
      <c r="E45" s="7"/>
      <c r="F45" s="7"/>
      <c r="G45" s="7"/>
      <c r="H45" s="7"/>
    </row>
    <row r="46" spans="1:8" x14ac:dyDescent="0.25">
      <c r="A46" s="7"/>
      <c r="B46" s="6"/>
      <c r="C46" s="6"/>
      <c r="D46" s="6"/>
      <c r="E46" s="7"/>
      <c r="F46" s="7"/>
      <c r="G46" s="7"/>
      <c r="H46" s="7"/>
    </row>
    <row r="47" spans="1:8" x14ac:dyDescent="0.25">
      <c r="A47" s="7"/>
      <c r="B47" s="6"/>
      <c r="C47" s="6"/>
      <c r="D47" s="6"/>
      <c r="E47" s="7"/>
      <c r="F47" s="7"/>
      <c r="G47" s="7"/>
      <c r="H47" s="7"/>
    </row>
    <row r="48" spans="1:8" x14ac:dyDescent="0.25">
      <c r="A48" s="7"/>
      <c r="B48" s="6"/>
      <c r="C48" s="6"/>
      <c r="D48" s="6"/>
      <c r="E48" s="7"/>
      <c r="F48" s="7"/>
      <c r="G48" s="7"/>
      <c r="H48" s="7"/>
    </row>
    <row r="49" spans="1:8" x14ac:dyDescent="0.25">
      <c r="A49" s="7"/>
      <c r="B49" s="6"/>
      <c r="C49" s="6"/>
      <c r="D49" s="6"/>
      <c r="E49" s="7"/>
      <c r="F49" s="7"/>
      <c r="G49" s="7"/>
      <c r="H49" s="7"/>
    </row>
    <row r="50" spans="1:8" x14ac:dyDescent="0.25">
      <c r="A50" s="7"/>
      <c r="B50" s="6"/>
      <c r="C50" s="6"/>
      <c r="D50" s="6"/>
      <c r="E50" s="7"/>
      <c r="F50" s="7"/>
      <c r="G50" s="7"/>
      <c r="H50" s="7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x14ac:dyDescent="0.25">
      <c r="A53" s="7"/>
      <c r="B53" s="6"/>
      <c r="C53" s="6"/>
      <c r="D53" s="6"/>
      <c r="E53" s="7"/>
      <c r="F53" s="7"/>
      <c r="G53" s="7"/>
      <c r="H53" s="7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  <row r="138" spans="1:8" x14ac:dyDescent="0.25">
      <c r="A138" s="7"/>
      <c r="B138" s="6"/>
      <c r="C138" s="6"/>
      <c r="D138" s="6"/>
      <c r="E138" s="7"/>
      <c r="F138" s="7"/>
      <c r="G138" s="7"/>
      <c r="H138" s="7"/>
    </row>
    <row r="139" spans="1:8" x14ac:dyDescent="0.25">
      <c r="A139" s="7"/>
      <c r="B139" s="6"/>
      <c r="C139" s="6"/>
      <c r="D139" s="6"/>
      <c r="E139" s="7"/>
      <c r="F139" s="7"/>
      <c r="G139" s="7"/>
      <c r="H139" s="7"/>
    </row>
  </sheetData>
  <mergeCells count="29">
    <mergeCell ref="E15:F15"/>
    <mergeCell ref="G15:H15"/>
    <mergeCell ref="G21:H21"/>
    <mergeCell ref="A21:D21"/>
    <mergeCell ref="E16:F16"/>
    <mergeCell ref="G16:H16"/>
    <mergeCell ref="G18:H18"/>
    <mergeCell ref="E19:F19"/>
    <mergeCell ref="G19:H19"/>
    <mergeCell ref="E18:F18"/>
    <mergeCell ref="E20:F20"/>
    <mergeCell ref="G20:H20"/>
    <mergeCell ref="E17:F17"/>
    <mergeCell ref="G17:H17"/>
    <mergeCell ref="A6:H6"/>
    <mergeCell ref="A7:H7"/>
    <mergeCell ref="A2:H2"/>
    <mergeCell ref="A3:F3"/>
    <mergeCell ref="A4:H4"/>
    <mergeCell ref="A5:H5"/>
    <mergeCell ref="E13:F13"/>
    <mergeCell ref="G13:H13"/>
    <mergeCell ref="E14:F14"/>
    <mergeCell ref="A9:H9"/>
    <mergeCell ref="G11:H11"/>
    <mergeCell ref="E11:F11"/>
    <mergeCell ref="E12:F12"/>
    <mergeCell ref="G12:H12"/>
    <mergeCell ref="G14:H1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2025-03-18T05:35:17Z</dcterms:modified>
</cp:coreProperties>
</file>